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<sst xmlns="http://schemas.openxmlformats.org/spreadsheetml/2006/main" count="351" uniqueCount="224">
  <si>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</si>
  <si>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</si>
  <si>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</si>
  <si>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</si>
  <si>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</si>
  <si>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</si>
  <si>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</si>
  <si>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</si>
  <si>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</si>
  <si>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</si>
  <si>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</si>
  <si>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</si>
  <si>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</si>
  <si>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</si>
  <si>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</si>
  <si>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</si>
  <si>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</si>
  <si>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</si>
  <si>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</si>
  <si>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</si>
  <si>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</si>
  <si>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</si>
  <si>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</si>
  <si>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</si>
  <si>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</si>
  <si>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</si>
  <si>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</si>
  <si>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</si>
  <si>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</si>
  <si>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</si>
  <si>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</si>
  <si>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</si>
  <si>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</si>
  <si>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</si>
  <si>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</si>
  <si>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</si>
  <si>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</si>
  <si>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</si>
  <si>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</si>
  <si>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</si>
  <si>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</si>
  <si>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</si>
  <si>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</si>
  <si>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</si>
  <si>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</si>
  <si>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</si>
  <si>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</si>
  <si>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</si>
  <si>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</si>
  <si>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</si>
  <si>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</si>
  <si>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</si>
  <si>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</si>
  <si>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</si>
  <si>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</si>
  <si>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</si>
  <si>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</si>
  <si>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</si>
  <si>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</si>
  <si>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</si>
  <si>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</si>
  <si>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</si>
  <si>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</si>
  <si>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</si>
  <si>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</si>
  <si>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</si>
  <si>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</si>
  <si>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</si>
  <si>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</si>
  <si>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</si>
  <si>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</si>
  <si>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</si>
  <si>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</si>
  <si>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</si>
  <si>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</si>
  <si>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</si>
  <si>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</si>
  <si>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</si>
  <si>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</si>
  <si>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</si>
  <si>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</si>
  <si>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</si>
  <si>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</si>
  <si>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</si>
  <si>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</si>
  <si>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</si>
  <si>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</si>
  <si>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</si>
  <si>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</si>
  <si>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</si>
  <si>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</si>
  <si>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</si>
  <si>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</si>
  <si>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</si>
  <si>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</si>
  <si>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</si>
  <si>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</si>
  <si>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</si>
  <si>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</si>
  <si>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</si>
  <si>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</si>
  <si>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</si>
  <si>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</si>
  <si>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</si>
  <si>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</si>
  <si>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</si>
  <si>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</si>
  <si>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</si>
  <si>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</si>
  <si>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</si>
  <si>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</si>
  <si>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</si>
  <si>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</si>
  <si>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</si>
  <si>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</si>
  <si>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</si>
  <si>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</si>
  <si>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</si>
  <si>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</si>
  <si>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</si>
  <si>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</si>
  <si>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</si>
  <si>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</si>
  <si>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</si>
  <si>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</si>
  <si>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</si>
  <si>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</si>
  <si>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</si>
  <si>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</si>
  <si>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</si>
  <si>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</si>
  <si>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</si>
  <si>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</si>
  <si>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</si>
  <si>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</si>
  <si>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</si>
  <si>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</si>
  <si>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</si>
  <si>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</si>
  <si>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</si>
  <si>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</si>
  <si>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</si>
  <si>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</si>
  <si>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</si>
  <si>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</si>
  <si>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</si>
  <si>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</si>
  <si>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</si>
  <si>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</si>
  <si>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</si>
  <si>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</si>
  <si>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</si>
  <si>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</si>
  <si>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</si>
  <si>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</si>
  <si>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</si>
  <si>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</si>
  <si>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</si>
  <si>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</si>
  <si>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</si>
  <si>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</si>
  <si>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</si>
  <si>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</si>
  <si>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</si>
  <si>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</si>
  <si>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</si>
  <si>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</si>
  <si>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</si>
  <si>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</si>
  <si>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</si>
  <si>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</si>
  <si>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</si>
  <si>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</si>
  <si>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</si>
  <si>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</si>
  <si>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</si>
  <si>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</si>
  <si>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</si>
  <si>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</si>
  <si>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</si>
  <si>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</si>
  <si>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</si>
  <si>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</si>
  <si>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</si>
  <si>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</si>
  <si>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</si>
  <si>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</si>
  <si>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</si>
  <si>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</si>
  <si>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</si>
  <si>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</si>
  <si>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</si>
  <si>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</si>
  <si>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</si>
  <si>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</si>
  <si>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</si>
  <si>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</si>
  <si>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</si>
  <si>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</si>
  <si>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</si>
  <si>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</si>
  <si>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</si>
  <si>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</si>
  <si>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</si>
  <si>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</si>
  <si>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</si>
  <si>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</si>
  <si>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</si>
  <si>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</si>
  <si>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</si>
  <si>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</si>
  <si>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</si>
  <si>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</si>
  <si>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</si>
  <si>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</si>
  <si>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</si>
  <si>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</si>
  <si>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</si>
  <si>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</si>
  <si>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</si>
  <si>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</si>
  <si>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Строительство трансформаторной подстанции, строительство ЛЭП-10 кВ в соответствии с договором на ТП № 1-55-21-0095 г. Новороссийск</t>
  </si>
  <si>
    <t>K_N_Нр_21_ЛК15_2618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</si>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</sst>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Строительство трансформаторной подстанции, строительство ЛЭП-10 кВ в соответствии с договором на ТП № 1-55-21-0095 г. Новороссийск</v>
      </c>
      <c r="D19" s="150" t="str">
        <f>IF(D20="","",D20)</f>
        <v>K_N_Нр_21_ЛК15_2618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1.1.1.1.</v>
      </c>
      <c r="C20" s="127" t="str">
        <f t="shared" si="0"/>
        <v>Строительство трансформаторной подстанции, строительство ЛЭП-10 кВ в соответствии с договором на ТП № 1-55-21-0095 г. Новороссийск</v>
      </c>
      <c r="D20" s="150" t="str">
        <f>IF(D21="","",D21)</f>
        <v>K_N_Нр_21_ЛК15_2618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1.1.1.1.</v>
      </c>
      <c r="C21" s="127" t="str">
        <f t="shared" si="0"/>
        <v>Строительство трансформаторной подстанции, строительство ЛЭП-10 кВ в соответствии с договором на ТП № 1-55-21-0095 г. Новороссийск</v>
      </c>
      <c r="D21" s="150" t="str">
        <f>IF(D22="","",D22)</f>
        <v>K_N_Нр_21_ЛК15_2618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3.0000000000000001E-3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17.547745487999997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Строительство трансформаторной подстанции, строительство ЛЭП-10 кВ в соответствии с договором на ТП № 1-55-21-0095 г. Новороссийск</v>
      </c>
      <c r="D23" s="128" t="str">
        <f t="shared" ref="D23:D33" si="6">IF(D22="","",D22)</f>
        <v>K_N_Нр_21_ЛК15_2618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3.0000000000000001E-3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9.8747429039999997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24" s="128" t="str">
        <f t="shared" si="6"/>
        <v>K_N_Нр_21_ЛК15_2618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3.0000000000000001E-3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1.9869060000000001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25" s="128" t="str">
        <f t="shared" si="6"/>
        <v>K_N_Нр_21_ЛК15_2618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26" s="128" t="str">
        <f t="shared" si="6"/>
        <v>K_N_Нр_21_ЛК15_2618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27" s="128" t="str">
        <f t="shared" si="6"/>
        <v>K_N_Нр_21_ЛК15_2618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0.68200000000000005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4570.7144868000005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28" s="128" t="str">
        <f t="shared" si="6"/>
        <v>K_N_Нр_21_ЛК15_2618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0.40920000000000001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1160.6998920000001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29" s="128" t="str">
        <f t="shared" si="6"/>
        <v>K_N_Нр_21_ЛК15_2618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0.27280000000000004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1614.4085760000003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30" s="128" t="str">
        <f t="shared" si="6"/>
        <v>K_N_Нр_21_ЛК15_2618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0.27280000000000004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1335.5794777600001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31" s="128" t="str">
        <f t="shared" si="6"/>
        <v>K_N_Нр_21_ЛК15_2618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32" s="128" t="str">
        <f t="shared" si="6"/>
        <v>K_N_Нр_21_ЛК15_2618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Строительство трансформаторной подстанции, строительство ЛЭП-10 кВ в соответствии с договором на ТП № 1-55-21-0095 г. Новороссийск</v>
      </c>
      <c r="D33" s="128" t="str">
        <f t="shared" si="6"/>
        <v>K_N_Нр_21_ЛК15_2618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15308.514426952002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Строительство трансформаторной подстанции, строительство ЛЭП-10 кВ в соответствии с договором на ТП № 1-55-21-0095 г. Новороссийск</v>
      </c>
      <c r="D15" s="128" t="str">
        <f>IF('20.1'!D22="","",'20.1'!D22)</f>
        <v>K_N_Нр_21_ЛК15_2618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Строительство трансформаторной подстанции, строительство ЛЭП-10 кВ в соответствии с договором на ТП № 1-55-21-0095 г. Новороссийск</v>
      </c>
      <c r="D15" s="128" t="str">
        <f>IF('20.1'!D22="","",'20.1'!D22)</f>
        <v>K_N_Нр_21_ЛК15_2618</v>
      </c>
      <c r="E15" s="139" t="s">
        <v>223</v>
      </c>
      <c r="F15" s="139">
        <f>IF('20.1'!I22="","",'20.1'!I22)</f>
        <v>2026</v>
      </c>
      <c r="G15" s="138">
        <f>'20.1'!U36/1000</f>
        <v>15.308514426952003</v>
      </c>
      <c r="H15" s="138">
        <f>G15*1.2</f>
        <v>18.370217312342405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24.556591382632497</v>
      </c>
      <c r="J15" s="103">
        <f>'20.2'!M20/1000</f>
        <v>0</v>
      </c>
      <c r="K15" s="103">
        <f>I15+J15</f>
        <v>24.556591382632497</v>
      </c>
      <c r="L15" s="102"/>
      <c r="M15" s="105">
        <f>K15-L15</f>
        <v>24.556591382632497</v>
      </c>
      <c r="N15" s="102"/>
      <c r="O15" s="104">
        <f>H15-N15</f>
        <v>18.370217312342405</v>
      </c>
      <c r="P15" s="103">
        <f>SUM(Q15:W15)</f>
        <v>20.195366760000002</v>
      </c>
      <c r="Q15" s="109">
        <v>0</v>
      </c>
      <c r="R15" s="109">
        <v>4.3897672000000005</v>
      </c>
      <c r="S15" s="109">
        <v>13.936381570000002</v>
      </c>
      <c r="T15" s="109">
        <v>1.8692179900000001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2026-08-05T08:11:50Z</dcterms:modified>
</cp:coreProperties>
</file>